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<sst xmlns="http://schemas.openxmlformats.org/spreadsheetml/2006/main" count="5768" uniqueCount="1140">
  <si>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</si>
  <si>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</si>
  <si>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</si>
  <si>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</si>
  <si>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</si>
  <si>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</si>
  <si>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</si>
  <si>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</si>
  <si>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</si>
  <si>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</si>
  <si>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</si>
  <si>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</si>
  <si>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</si>
  <si>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</si>
  <si>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</si>
  <si>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</si>
  <si>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</si>
  <si>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</si>
  <si>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</si>
  <si>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</si>
  <si>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</si>
  <si>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</si>
  <si>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</si>
  <si>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</si>
  <si>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</si>
  <si>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</si>
  <si>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</si>
  <si>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</si>
  <si>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</si>
  <si>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</si>
  <si>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</si>
  <si>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</si>
  <si>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</si>
  <si>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</si>
  <si>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</si>
  <si>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</si>
  <si>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</si>
  <si>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</si>
  <si>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</si>
  <si>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</si>
  <si>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</si>
  <si>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</si>
  <si>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</si>
  <si>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</si>
  <si>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</si>
  <si>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</si>
  <si>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</si>
  <si>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</si>
  <si>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</si>
  <si>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</si>
  <si>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</si>
  <si>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</si>
  <si>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</si>
  <si>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</si>
  <si>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</si>
  <si>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</si>
  <si>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</si>
  <si>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</si>
  <si>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</si>
  <si>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</si>
  <si>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</si>
  <si>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</si>
  <si>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</si>
  <si>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</si>
  <si>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</si>
  <si>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</si>
  <si>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</si>
  <si>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</si>
  <si>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</si>
  <si>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</si>
  <si>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</si>
  <si>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</si>
  <si>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</si>
  <si>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</si>
  <si>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</si>
  <si>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</si>
  <si>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</si>
  <si>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</si>
  <si>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</si>
  <si>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</si>
  <si>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</si>
  <si>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</si>
  <si>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</si>
  <si>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</si>
  <si>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</si>
  <si>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</si>
  <si>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</si>
  <si>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</si>
  <si>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</si>
  <si>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</si>
  <si>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</si>
  <si>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</si>
  <si>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</si>
  <si>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</si>
  <si>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</si>
  <si>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</si>
  <si>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</si>
  <si>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</si>
  <si>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</si>
  <si>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</si>
  <si>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</si>
  <si>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</si>
  <si>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</si>
  <si>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</si>
  <si>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</si>
  <si>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</si>
  <si>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</si>
  <si>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</si>
  <si>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</si>
  <si>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</si>
  <si>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</si>
  <si>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</si>
  <si>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</si>
  <si>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</si>
  <si>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</si>
  <si>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</si>
  <si>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</si>
  <si>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</si>
  <si>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</si>
  <si>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</si>
  <si>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</si>
  <si>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</si>
  <si>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</si>
  <si>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</si>
  <si>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</si>
  <si>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</si>
  <si>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</si>
  <si>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</si>
  <si>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</si>
  <si>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</si>
  <si>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</si>
  <si>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</si>
  <si>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</si>
  <si>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</si>
  <si>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</si>
  <si>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</si>
  <si>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</si>
  <si>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</si>
  <si>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</si>
  <si>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</si>
  <si>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</si>
  <si>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</si>
  <si>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</si>
  <si>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</si>
  <si>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</si>
  <si>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</si>
  <si>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</si>
  <si>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</si>
  <si>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</si>
  <si>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</si>
  <si>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</si>
  <si>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</si>
  <si>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</si>
  <si>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</si>
  <si>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</si>
  <si>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</si>
  <si>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</si>
  <si>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</si>
  <si>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</si>
  <si>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</si>
  <si>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</si>
  <si>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</si>
  <si>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</si>
  <si>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</si>
  <si>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</si>
  <si>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</si>
  <si>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</si>
  <si>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</si>
  <si>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</si>
  <si>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</si>
  <si>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</si>
  <si>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</si>
  <si>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</si>
  <si>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</si>
  <si>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</si>
  <si>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</si>
  <si>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</si>
  <si>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</si>
  <si>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</si>
  <si>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</si>
  <si>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</si>
  <si>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</si>
  <si>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</si>
  <si>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</si>
  <si>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</si>
  <si>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</si>
  <si>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</si>
  <si>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</si>
  <si>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</si>
  <si>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</si>
  <si>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</si>
  <si>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</si>
  <si>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</si>
  <si>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</si>
  <si>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</si>
  <si>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</si>
  <si>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</si>
  <si>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</si>
  <si>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</si>
  <si>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</si>
  <si>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</si>
  <si>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</si>
  <si>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</si>
  <si>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</si>
  <si>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</si>
  <si>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</si>
  <si>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</si>
  <si>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</si>
  <si>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</si>
  <si>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</si>
  <si>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</si>
  <si>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</si>
  <si>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</si>
  <si>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</si>
  <si>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</si>
  <si>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</si>
  <si>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</si>
  <si>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</si>
  <si>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</si>
  <si>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</si>
  <si>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</si>
  <si>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</si>
  <si>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</si>
  <si>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</si>
  <si>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</si>
  <si>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</si>
  <si>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</si>
  <si>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</si>
  <si>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</si>
  <si>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</si>
  <si>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</si>
  <si>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</si>
  <si>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</si>
  <si>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</si>
  <si>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</si>
  <si>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</si>
  <si>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</si>
  <si>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</si>
  <si>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</si>
  <si>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</si>
  <si>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</si>
  <si>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</si>
  <si>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</si>
  <si>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</si>
  <si>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</si>
  <si>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</si>
  <si>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</si>
  <si>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</si>
  <si>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</si>
  <si>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</si>
  <si>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</si>
  <si>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</si>
  <si>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</si>
  <si>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</si>
  <si>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</si>
  <si>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</si>
  <si>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</si>
  <si>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</si>
  <si>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</si>
  <si>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</si>
  <si>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</si>
  <si>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</si>
  <si>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</si>
  <si>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</si>
  <si>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</si>
  <si>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</si>
  <si>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</si>
  <si>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</si>
  <si>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</si>
  <si>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</si>
  <si>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</si>
  <si>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</si>
  <si>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</si>
  <si>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</si>
  <si>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</si>
  <si>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</si>
  <si>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</si>
  <si>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</si>
  <si>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</si>
  <si>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</si>
  <si>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</si>
  <si>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</si>
  <si>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</si>
  <si>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</si>
  <si>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</si>
  <si>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</si>
  <si>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</si>
  <si>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</si>
  <si>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</si>
  <si>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</si>
  <si>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</si>
  <si>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</si>
  <si>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</si>
  <si>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</si>
  <si>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</si>
  <si>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</si>
  <si>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</si>
  <si>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</si>
  <si>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</si>
  <si>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</si>
  <si>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</si>
  <si>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</si>
  <si>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</si>
  <si>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</si>
  <si>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</si>
  <si>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</si>
  <si>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</si>
  <si>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</si>
  <si>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</si>
  <si>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</si>
  <si>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</si>
  <si>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</si>
  <si>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</si>
  <si>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</si>
  <si>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</si>
  <si>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</si>
  <si>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</si>
  <si>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</si>
  <si>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</si>
  <si>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</si>
  <si>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</si>
  <si>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</si>
  <si>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</si>
  <si>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</si>
  <si>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</si>
  <si>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</si>
  <si>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</si>
  <si>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</si>
  <si>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</si>
  <si>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</si>
  <si>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</si>
  <si>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</si>
  <si>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</si>
  <si>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</si>
  <si>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</si>
  <si>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</si>
  <si>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</si>
  <si>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</si>
  <si>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</si>
  <si>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</si>
  <si>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</si>
  <si>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</si>
  <si>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</si>
  <si>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</si>
  <si>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</si>
  <si>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</si>
  <si>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</si>
  <si>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</si>
  <si>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</si>
  <si>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</si>
  <si>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</si>
  <si>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</si>
  <si>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</si>
  <si>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</si>
  <si>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</si>
  <si>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</si>
  <si>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</si>
  <si>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</si>
  <si>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</si>
  <si>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</si>
  <si>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</si>
  <si>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</si>
  <si>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</si>
  <si>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</si>
  <si>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</si>
  <si>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</si>
  <si>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</si>
  <si>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</si>
  <si>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</si>
  <si>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</si>
  <si>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</si>
  <si>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</si>
  <si>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</si>
  <si>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</si>
  <si>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</si>
  <si>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</si>
  <si>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</si>
  <si>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</si>
  <si>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</si>
  <si>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</si>
  <si>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</si>
  <si>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</si>
  <si>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</si>
  <si>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</si>
  <si>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</si>
  <si>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</si>
  <si>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</si>
  <si>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</si>
  <si>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</si>
  <si>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</si>
  <si>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</si>
  <si>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</si>
  <si>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</si>
  <si>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</si>
  <si>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</si>
  <si>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</si>
  <si>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</si>
  <si>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</si>
  <si>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</si>
  <si>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</si>
  <si>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</si>
  <si>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</si>
  <si>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</si>
  <si>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</si>
  <si>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</si>
  <si>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</si>
  <si>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</si>
  <si>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</si>
  <si>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</si>
  <si>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</si>
  <si>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</si>
  <si>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</si>
  <si>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</si>
  <si>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</si>
  <si>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</si>
  <si>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</si>
  <si>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</si>
  <si>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</si>
  <si>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</si>
  <si>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</si>
  <si>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</si>
  <si>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</si>
  <si>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</si>
  <si>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</si>
  <si>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</si>
  <si>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</si>
  <si>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</si>
  <si>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</si>
  <si>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</si>
  <si>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</si>
  <si>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</si>
  <si>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</si>
  <si>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</si>
  <si>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</si>
  <si>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</si>
  <si>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</si>
  <si>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</si>
  <si>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</si>
  <si>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</si>
  <si>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</si>
  <si>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</si>
  <si>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</si>
  <si>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</si>
  <si>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</si>
  <si>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</si>
  <si>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</si>
  <si>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</si>
  <si>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</si>
  <si>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</si>
  <si>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</si>
  <si>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</si>
  <si>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</si>
  <si>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</si>
  <si>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</si>
  <si>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</si>
  <si>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</si>
  <si>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</si>
  <si>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</si>
  <si>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</si>
  <si>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</si>
  <si>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</si>
  <si>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</si>
  <si>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</si>
  <si>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</si>
  <si>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</si>
  <si>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</si>
  <si>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</si>
  <si>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</si>
  <si>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</si>
  <si>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</si>
  <si>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</si>
  <si>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</si>
  <si>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</si>
  <si>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</si>
  <si>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</si>
  <si>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</si>
  <si>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</si>
  <si>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</si>
  <si>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</si>
  <si>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</si>
  <si>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</si>
  <si>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</si>
  <si>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</si>
  <si>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</si>
  <si>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</si>
  <si>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</si>
  <si>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</si>
  <si>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</si>
  <si>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</si>
  <si>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</si>
  <si>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</si>
  <si>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</si>
  <si>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</si>
  <si>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</si>
  <si>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</si>
  <si>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</si>
  <si>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</si>
  <si>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</si>
  <si>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</si>
  <si>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</si>
  <si>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</si>
  <si>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</si>
  <si>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</si>
  <si>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</si>
  <si>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</si>
  <si>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</si>
  <si>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</si>
  <si>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</si>
  <si>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</si>
  <si>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</si>
  <si>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</si>
  <si>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</si>
  <si>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</si>
  <si>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</si>
  <si>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</si>
  <si>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</si>
  <si>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</si>
  <si>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</si>
  <si>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</si>
  <si>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</si>
  <si>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</si>
  <si>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</si>
  <si>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</si>
  <si>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</si>
  <si>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</si>
  <si>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</si>
  <si>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</si>
  <si>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</si>
  <si>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</si>
  <si>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</si>
  <si>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</si>
  <si>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</si>
  <si>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</si>
  <si>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</si>
  <si>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</si>
  <si>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</si>
  <si>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</si>
  <si>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</si>
  <si>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</si>
  <si>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</si>
  <si>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</si>
  <si>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</si>
  <si>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</si>
  <si>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</si>
  <si>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</si>
  <si>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</si>
  <si>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</si>
  <si>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</si>
  <si>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</si>
  <si>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</si>
  <si>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</si>
  <si>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</si>
  <si>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</si>
  <si>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</si>
  <si>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</si>
  <si>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</si>
  <si>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</si>
  <si>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</si>
  <si>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</si>
  <si>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</si>
  <si>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</si>
  <si>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</si>
  <si>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</si>
  <si>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</si>
  <si>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</si>
  <si>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</si>
  <si>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</si>
  <si>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</si>
  <si>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</si>
  <si>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</si>
  <si>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</si>
  <si>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</si>
  <si>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</si>
  <si>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</si>
  <si>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</si>
  <si>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</si>
  <si>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</si>
  <si>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</si>
  <si>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</si>
  <si>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</si>
  <si>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</si>
  <si>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</si>
  <si>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</si>
  <si>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</si>
  <si>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</si>
  <si>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</si>
  <si>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</si>
  <si>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</si>
  <si>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</si>
  <si>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</si>
  <si>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</si>
  <si>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</si>
  <si>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</si>
  <si>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</si>
  <si>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</si>
  <si>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</si>
  <si>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</si>
  <si>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</si>
  <si>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</si>
  <si>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</si>
  <si>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</si>
  <si>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</si>
  <si>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</si>
  <si>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</si>
  <si>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</si>
  <si>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</si>
  <si>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</si>
  <si>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</si>
  <si>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</si>
  <si>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</si>
  <si>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</si>
  <si>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</si>
  <si>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</si>
  <si>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</si>
  <si>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</si>
  <si>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</si>
  <si>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</si>
  <si>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</si>
  <si>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</si>
  <si>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</si>
  <si>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</si>
  <si>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</si>
  <si>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</si>
  <si>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</si>
  <si>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</si>
  <si>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</si>
  <si>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</si>
  <si>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</si>
  <si>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</si>
  <si>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</si>
  <si>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</si>
  <si>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</si>
  <si>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</si>
  <si>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</si>
  <si>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</si>
  <si>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</si>
  <si>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</si>
  <si>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</si>
  <si>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</si>
  <si>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</si>
  <si>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</si>
  <si>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</si>
  <si>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</si>
  <si>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</si>
  <si>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</si>
  <si>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</si>
  <si>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</si>
  <si>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</si>
  <si>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</si>
  <si>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</si>
  <si>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</si>
  <si>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</si>
  <si>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</si>
  <si>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</si>
  <si>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</si>
  <si>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</si>
  <si>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</si>
  <si>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</si>
  <si>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</si>
  <si>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</si>
  <si>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</si>
  <si>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</si>
  <si>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</si>
  <si>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</si>
  <si>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</si>
  <si>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</si>
  <si>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</si>
  <si>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</si>
  <si>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</si>
  <si>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</si>
  <si>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</si>
  <si>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</si>
  <si>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</si>
  <si>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</si>
  <si>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</si>
  <si>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</si>
  <si>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</si>
  <si>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</si>
  <si>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</si>
  <si>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</si>
  <si>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</si>
  <si>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</si>
  <si>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</si>
  <si>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</si>
  <si>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</si>
  <si>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</si>
  <si>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</si>
  <si>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</si>
  <si>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</si>
  <si>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</si>
  <si>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</si>
  <si>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</si>
  <si>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</si>
  <si>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</si>
  <si>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</si>
  <si>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</si>
  <si>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</si>
  <si>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</si>
  <si>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</si>
  <si>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</si>
  <si>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</si>
  <si>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</si>
  <si>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</si>
  <si>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</si>
  <si>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</si>
  <si>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</si>
  <si>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</si>
  <si>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</si>
  <si>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</si>
  <si>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</si>
  <si>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</si>
  <si>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</si>
  <si>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</si>
  <si>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</si>
  <si>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</si>
  <si>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</si>
  <si>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</si>
  <si>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</si>
  <si>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</si>
  <si>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</si>
  <si>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</si>
  <si>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</si>
  <si>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</si>
  <si>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</si>
  <si>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</si>
  <si>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</si>
  <si>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</si>
  <si>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</si>
  <si>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</si>
  <si>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</si>
  <si>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</si>
  <si>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</si>
  <si>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</si>
  <si>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</si>
  <si>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</si>
  <si>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</si>
  <si>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</si>
  <si>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</si>
  <si>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</si>
  <si>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</si>
  <si>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</si>
  <si>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</si>
  <si>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</si>
  <si>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</si>
  <si>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</si>
  <si>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</si>
  <si>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</si>
  <si>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</si>
  <si>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</si>
  <si>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</si>
  <si>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</si>
  <si>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</si>
  <si>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</si>
  <si>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</si>
  <si>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</si>
  <si>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</si>
  <si>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</si>
  <si>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</si>
  <si>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</si>
  <si>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</si>
  <si>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</si>
  <si>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</si>
  <si>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</si>
  <si>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</si>
  <si>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</si>
  <si>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</si>
  <si>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</si>
  <si>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</si>
  <si>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</si>
  <si>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</si>
  <si>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</si>
  <si>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</si>
  <si>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</si>
  <si>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</si>
  <si>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</si>
  <si>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</si>
  <si>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</si>
  <si>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</si>
  <si>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</si>
  <si>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</si>
  <si>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</si>
  <si>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</si>
  <si>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</si>
  <si>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</si>
  <si>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</si>
  <si>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</si>
  <si>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</si>
  <si>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</si>
  <si>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</si>
  <si>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</si>
  <si>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</si>
  <si>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</si>
  <si>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</si>
  <si>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</si>
  <si>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</si>
  <si>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</si>
  <si>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</si>
  <si>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</si>
  <si>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</si>
  <si>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</si>
  <si>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</si>
  <si>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</si>
  <si>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</si>
  <si>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</si>
  <si>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</si>
  <si>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</si>
  <si>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</si>
  <si>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</si>
  <si>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</si>
  <si>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</si>
  <si>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</si>
  <si>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</si>
  <si>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</si>
  <si>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</si>
  <si>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</si>
  <si>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</si>
  <si>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</si>
  <si>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</si>
  <si>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</si>
  <si>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</si>
  <si>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</si>
  <si>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</si>
  <si>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</si>
  <si>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</si>
  <si>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</si>
  <si>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</si>
  <si>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</si>
  <si>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</si>
  <si>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</si>
  <si>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</si>
  <si>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</si>
  <si>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</si>
  <si>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</si>
  <si>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</si>
  <si>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</si>
  <si>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</si>
  <si>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</si>
  <si>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</si>
  <si>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</si>
  <si>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</si>
  <si>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</si>
  <si>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</si>
  <si>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</si>
  <si>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</si>
  <si>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</si>
  <si>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</si>
  <si>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</si>
  <si>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</si>
  <si>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</si>
  <si>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</si>
  <si>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</si>
  <si>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</si>
  <si>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</si>
  <si>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</si>
  <si>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</si>
  <si>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</si>
  <si>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</si>
  <si>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</si>
  <si>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</si>
  <si>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</si>
  <si>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王大新</t>
  </si>
  <si>
    <t>坐落：</t>
  </si>
  <si>
    <t>容城县赵村</t>
  </si>
  <si>
    <t>调查编号：</t>
  </si>
  <si>
    <t>0207109-01-06-1003-Z1</t>
  </si>
  <si>
    <t>价值时点：</t>
  </si>
  <si>
    <t>2023年11月18日</t>
  </si>
  <si>
    <t>报告编号：</t>
  </si>
  <si>
    <t>康正（容城）2023评字第4号-赵村-</t>
  </si>
  <si>
    <t>6-3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</si>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</sst>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0207109-01-06-1003-Z1</v>
      </c>
      <c r="C2" s="323">
        <f>输机表!P2</f>
        <v>0</v>
      </c>
      <c r="D2" s="323" t="str">
        <f>输机表!U2&amp;输机表!Y2</f>
        <v>康正（容城）2023评字第4号-赵村-6-3</v>
      </c>
      <c r="E2" s="323" t="str">
        <f>输机表!D2</f>
        <v>王大新</v>
      </c>
      <c r="F2" s="323" t="str">
        <f>输机表!F2</f>
        <v>容城县赵村</v>
      </c>
      <c r="G2" s="323">
        <f ca="1">结果通知单!C12</f>
        <v>58.59</v>
      </c>
      <c r="H2" s="323"/>
      <c r="I2" s="323"/>
      <c r="J2" s="323">
        <f ca="1">结果通知单!G12</f>
        <v>55719</v>
      </c>
      <c r="K2" s="323">
        <f ca="1">结果通知单!G41</f>
        <v>32480</v>
      </c>
      <c r="L2" s="323">
        <f ca="1">IF(J2+K2=结果通知单!C42,J2+K2,"请检查")</f>
        <v>88199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77" workbookViewId="0">
      <selection activeCell="X186" sqref="X186"/>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2.9</v>
      </c>
      <c r="F4" s="92" t="s">
        <v>964</v>
      </c>
      <c r="G4" s="92" t="s">
        <v>965</v>
      </c>
      <c r="H4" s="92" t="s">
        <v>966</v>
      </c>
      <c r="I4" s="92">
        <v>37</v>
      </c>
      <c r="J4" s="92">
        <v>2</v>
      </c>
      <c r="K4" s="92" t="s">
        <v>967</v>
      </c>
      <c r="L4" s="92" t="s">
        <v>968</v>
      </c>
      <c r="M4" s="92">
        <v>0.2</v>
      </c>
      <c r="N4" s="92">
        <v>0.2</v>
      </c>
      <c r="O4" s="92" t="s">
        <v>969</v>
      </c>
      <c r="P4" s="92" t="s">
        <v>968</v>
      </c>
      <c r="Q4" s="92" t="s">
        <v>970</v>
      </c>
      <c r="R4" s="92" t="s">
        <v>969</v>
      </c>
      <c r="S4" s="125">
        <v>58.59</v>
      </c>
      <c r="T4" s="125" t="s">
        <v>971</v>
      </c>
      <c r="U4" s="125"/>
      <c r="V4" s="126"/>
      <c r="W4" s="96">
        <f>ROUND(F5*ROUND(E5+G5+H5+I5+J5+K5+L5+M5+N5+O5+P5+Q5+R5+U5+T5+1,3)*V5,0)</f>
        <v>857</v>
      </c>
      <c r="X4" s="127">
        <f>ROUND(L60/S4,0)</f>
        <v>94</v>
      </c>
      <c r="Y4" s="127">
        <f>W4+X4</f>
        <v>951</v>
      </c>
      <c r="Z4" s="143">
        <f>ROUND(Y4*S4,0)</f>
        <v>55719</v>
      </c>
      <c r="AA4" s="144">
        <f>IF(Q4="无",0,IF(Q4="地暖",0,S4))</f>
        <v>58.59</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0.01</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33</v>
      </c>
      <c r="E30" s="107"/>
      <c r="F30" s="108" t="str">
        <f>+D30</f>
        <v>水磨石</v>
      </c>
      <c r="G30" s="109">
        <f>S4/3</f>
        <v>19.53</v>
      </c>
      <c r="H30" s="109"/>
      <c r="I30" s="96" t="str">
        <f t="shared" ref="I30:I59" si="48">VLOOKUP(F30,价格表,2,0)</f>
        <v>㎡</v>
      </c>
      <c r="J30" s="108">
        <f t="shared" ref="J30:J59" si="49">VLOOKUP(F30,价格表,5,0)</f>
        <v>50</v>
      </c>
      <c r="K30" s="119">
        <f>$V$5</f>
        <v>0.8</v>
      </c>
      <c r="L30" s="108">
        <f>ROUND(IFERROR(ROUND(G30,2)*J30*K30,),0)</f>
        <v>781</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40</v>
      </c>
      <c r="E31" s="107"/>
      <c r="F31" s="108" t="str">
        <f t="shared" ref="F31:F59" si="52">+D31</f>
        <v>60地砖</v>
      </c>
      <c r="G31" s="109">
        <f>S4*2/3</f>
        <v>39.06</v>
      </c>
      <c r="H31" s="109"/>
      <c r="I31" s="96" t="str">
        <f t="shared" si="48"/>
        <v>㎡</v>
      </c>
      <c r="J31" s="108">
        <f t="shared" si="49"/>
        <v>80</v>
      </c>
      <c r="K31" s="119">
        <f t="shared" ref="K31:K59" si="53">$V$5</f>
        <v>0.8</v>
      </c>
      <c r="L31" s="108">
        <f t="shared" ref="L31:L59" si="54">ROUND(IFERROR(ROUND(G31,2)*J31*K31,),0)</f>
        <v>2500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报告编号：康正（容城）2023评字第4号-赵村-6-3</v>
      </c>
      <c r="EZ31" s="262"/>
      <c r="FA31" s="262"/>
      <c r="FB31" s="262"/>
      <c r="FC31" s="262"/>
    </row>
    <row r="32" ht="22.15" customHeight="1" spans="1:159">
      <c r="A32" s="105"/>
      <c r="B32" s="106">
        <v>3</v>
      </c>
      <c r="C32" s="107" t="s">
        <v>61</v>
      </c>
      <c r="D32" s="107" t="s">
        <v>66</v>
      </c>
      <c r="E32" s="107"/>
      <c r="F32" s="108" t="str">
        <f t="shared" si="52"/>
        <v>普通石膏板吊顶</v>
      </c>
      <c r="G32" s="109">
        <f>S4</f>
        <v>58.59</v>
      </c>
      <c r="H32" s="109"/>
      <c r="I32" s="96" t="str">
        <f t="shared" si="48"/>
        <v>㎡</v>
      </c>
      <c r="J32" s="108">
        <f t="shared" si="49"/>
        <v>30</v>
      </c>
      <c r="K32" s="119">
        <f t="shared" si="53"/>
        <v>0.8</v>
      </c>
      <c r="L32" s="108">
        <f t="shared" si="54"/>
        <v>1406</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王大新</v>
      </c>
      <c r="EX32" s="40"/>
      <c r="EY32" s="41" t="s">
        <v>1044</v>
      </c>
      <c r="EZ32" s="42"/>
      <c r="FA32" s="39">
        <f>G2</f>
        <v>0</v>
      </c>
      <c r="FB32" s="43"/>
      <c r="FC32" s="40"/>
    </row>
    <row r="33" ht="21.6" customHeight="1" spans="1:159">
      <c r="A33" s="105"/>
      <c r="B33" s="106">
        <v>4</v>
      </c>
      <c r="C33" s="107" t="s">
        <v>81</v>
      </c>
      <c r="D33" s="107" t="s">
        <v>96</v>
      </c>
      <c r="E33" s="107"/>
      <c r="F33" s="108" t="str">
        <f t="shared" si="52"/>
        <v>窗帘附件</v>
      </c>
      <c r="G33" s="109">
        <v>2</v>
      </c>
      <c r="H33" s="109"/>
      <c r="I33" s="96" t="str">
        <f t="shared" si="48"/>
        <v>套</v>
      </c>
      <c r="J33" s="108">
        <f t="shared" si="49"/>
        <v>200</v>
      </c>
      <c r="K33" s="119">
        <f t="shared" si="53"/>
        <v>0.8</v>
      </c>
      <c r="L33" s="108">
        <f t="shared" si="54"/>
        <v>320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102</v>
      </c>
      <c r="D34" s="107" t="s">
        <v>111</v>
      </c>
      <c r="E34" s="107"/>
      <c r="F34" s="108" t="str">
        <f t="shared" si="52"/>
        <v>普通内墙贴砖</v>
      </c>
      <c r="G34" s="109">
        <f>(2*2+3.4)*1</f>
        <v>7.4</v>
      </c>
      <c r="H34" s="109"/>
      <c r="I34" s="96" t="str">
        <f t="shared" si="48"/>
        <v>㎡</v>
      </c>
      <c r="J34" s="108">
        <f t="shared" si="49"/>
        <v>80</v>
      </c>
      <c r="K34" s="119">
        <f t="shared" si="53"/>
        <v>0.8</v>
      </c>
      <c r="L34" s="108">
        <f t="shared" si="54"/>
        <v>474</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6.76</v>
      </c>
      <c r="BI38" s="171" t="str">
        <f t="shared" ref="BI38:BI51" si="67">I186</f>
        <v>㎡</v>
      </c>
      <c r="BJ38" s="171">
        <f ca="1" t="shared" ref="BJ38:BJ51" si="68">L186</f>
        <v>1217</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10.08</v>
      </c>
      <c r="BI39" s="171" t="str">
        <f t="shared" si="67"/>
        <v>㎡</v>
      </c>
      <c r="BJ39" s="171">
        <f ca="1" t="shared" si="68"/>
        <v>1814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62.35</v>
      </c>
      <c r="BI40" s="171" t="str">
        <f t="shared" si="67"/>
        <v>㎡</v>
      </c>
      <c r="BJ40" s="171">
        <f ca="1" t="shared" si="68"/>
        <v>8729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162.62</v>
      </c>
      <c r="BI41" s="171" t="str">
        <f t="shared" si="67"/>
        <v>㎡</v>
      </c>
      <c r="BJ41" s="171">
        <f ca="1" t="shared" si="68"/>
        <v>4066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空调</v>
      </c>
      <c r="BH43" s="219">
        <f t="shared" si="69"/>
        <v>1</v>
      </c>
      <c r="BI43" s="171" t="str">
        <f t="shared" si="67"/>
        <v>台</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台阶</v>
      </c>
      <c r="BH44" s="219">
        <f t="shared" si="69"/>
        <v>0.48</v>
      </c>
      <c r="BI44" s="171" t="str">
        <f t="shared" si="67"/>
        <v>㎡</v>
      </c>
      <c r="BJ44" s="171">
        <f ca="1" t="shared" si="68"/>
        <v>168</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火炕</v>
      </c>
      <c r="BH45" s="219">
        <f t="shared" si="69"/>
        <v>1</v>
      </c>
      <c r="BI45" s="171" t="str">
        <f t="shared" si="67"/>
        <v>个</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灶台</v>
      </c>
      <c r="BH46" s="219">
        <f t="shared" si="69"/>
        <v>1</v>
      </c>
      <c r="BI46" s="171" t="str">
        <f t="shared" si="67"/>
        <v>个</v>
      </c>
      <c r="BJ46" s="171">
        <f ca="1" t="shared" si="68"/>
        <v>300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6.76</v>
      </c>
      <c r="EX46" s="58" t="str">
        <f ca="1">IFERROR(VLOOKUP(FE46,$BD$38:$BJ$92,6,0),"")</f>
        <v>㎡</v>
      </c>
      <c r="EY46" s="59">
        <f ca="1">IF(EV46="","",SUMIF($BG$38:$BG$107,EV46,$BJ$38:$BJ$107))</f>
        <v>1217</v>
      </c>
      <c r="EZ46" s="59" t="str">
        <f ca="1">IFERROR(VLOOKUP(FF46,$BD$38:$BJ$92,4,0),"")</f>
        <v>砖墙</v>
      </c>
      <c r="FA46" s="58">
        <f ca="1">IF(EZ46="","",SUMIF($BG$38:$BG$107,EZ46,$BH$38:$BH$107))</f>
        <v>72.43</v>
      </c>
      <c r="FB46" s="58" t="str">
        <f ca="1">IFERROR(VLOOKUP(FF46,$BD$38:$BJ$92,6,0),"")</f>
        <v>㎡</v>
      </c>
      <c r="FC46" s="59">
        <f ca="1">IF(EZ46="","",SUMIF($BG$38:$BG$107,EZ46,$BJ$38:$BJ$107))</f>
        <v>10543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化粪池</v>
      </c>
      <c r="BH47" s="219">
        <f t="shared" si="69"/>
        <v>1</v>
      </c>
      <c r="BI47" s="171" t="str">
        <f t="shared" si="67"/>
        <v>个</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162.62</v>
      </c>
      <c r="EX47" s="58" t="str">
        <f ca="1">IFERROR(VLOOKUP(FE47,$BD$38:$BJ$92,6,0),"")</f>
        <v>㎡</v>
      </c>
      <c r="EY47" s="59">
        <f ca="1">IF(EV47="","",SUMIF($BG$38:$BG$107,EV47,$BJ$38:$BJ$107))</f>
        <v>4066</v>
      </c>
      <c r="EZ47" s="59" t="str">
        <f ca="1">IFERROR(VLOOKUP(FF47,$BD$38:$BJ$92,4,0),"")</f>
        <v>水井</v>
      </c>
      <c r="FA47" s="58">
        <f ca="1">IF(EZ47="","",SUMIF($BG$38:$BG$107,EZ47,$BH$38:$BH$107))</f>
        <v>1</v>
      </c>
      <c r="FB47" s="58" t="str">
        <f ca="1">IFERROR(VLOOKUP(FF47,$BD$38:$BJ$92,6,0),"")</f>
        <v>眼</v>
      </c>
      <c r="FC47" s="59">
        <f ca="1">IF(EZ47="","",SUMIF($BG$38:$BG$107,EZ47,$BJ$38:$BJ$107))</f>
        <v>4000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简易厕所</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台阶</v>
      </c>
      <c r="FA48" s="58">
        <f ca="1">IF(EZ48="","",SUMIF($BG$38:$BG$107,EZ48,$BH$38:$BH$107))</f>
        <v>0.48</v>
      </c>
      <c r="FB48" s="58" t="str">
        <f ca="1">IFERROR(VLOOKUP(FF48,$BD$38:$BJ$92,6,0),"")</f>
        <v>㎡</v>
      </c>
      <c r="FC48" s="59">
        <f ca="1">IF(EZ48="","",SUMIF($BG$38:$BG$107,EZ48,$BJ$38:$BJ$107))</f>
        <v>168</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IF(BJ49=0,0,IF(COUNTIF($BG49:$BG$107,BG49)&lt;2,1,0))</f>
        <v>1</v>
      </c>
      <c r="BF49" s="171">
        <v>12</v>
      </c>
      <c r="BG49" s="171" t="str">
        <f t="shared" si="66"/>
        <v>铁丝网围挡</v>
      </c>
      <c r="BH49" s="219">
        <f t="shared" si="69"/>
        <v>48.02</v>
      </c>
      <c r="BI49" s="171" t="str">
        <f t="shared" si="67"/>
        <v>㎡</v>
      </c>
      <c r="BJ49" s="171">
        <f t="shared" si="68"/>
        <v>960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火炕</v>
      </c>
      <c r="EW49" s="58">
        <f ca="1">IF(EV49="","",SUMIF($BG$38:$BG$107,EV49,$BH$38:$BH$107))</f>
        <v>1</v>
      </c>
      <c r="EX49" s="58" t="str">
        <f ca="1">IFERROR(VLOOKUP(FE49,$BD$38:$BJ$92,6,0),"")</f>
        <v>个</v>
      </c>
      <c r="EY49" s="59">
        <f ca="1">IF(EV49="","",SUMIF($BG$38:$BG$107,EV49,$BJ$38:$BJ$107))</f>
        <v>1000</v>
      </c>
      <c r="EZ49" s="59" t="str">
        <f ca="1">IFERROR(VLOOKUP(FF49,$BD$38:$BJ$92,4,0),"")</f>
        <v>灶台</v>
      </c>
      <c r="FA49" s="58">
        <f ca="1">IF(EZ49="","",SUMIF($BG$38:$BG$107,EZ49,$BH$38:$BH$107))</f>
        <v>1</v>
      </c>
      <c r="FB49" s="58" t="str">
        <f ca="1">IFERROR(VLOOKUP(FF49,$BD$38:$BJ$92,6,0),"")</f>
        <v>个</v>
      </c>
      <c r="FC49" s="59">
        <f ca="1">IF(EZ49="","",SUMIF($BG$38:$BG$107,EZ49,$BJ$38:$BJ$107))</f>
        <v>300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香椿树</v>
      </c>
      <c r="BH50" s="219">
        <f t="shared" si="69"/>
        <v>4</v>
      </c>
      <c r="BI50" s="171" t="str">
        <f t="shared" si="67"/>
        <v>棵</v>
      </c>
      <c r="BJ50" s="171">
        <f ca="1" t="shared" si="68"/>
        <v>1200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化粪池</v>
      </c>
      <c r="EW50" s="58">
        <f ca="1">IF(EV50="","",SUMIF($BG$38:$BG$107,EV50,$BH$38:$BH$107))</f>
        <v>1</v>
      </c>
      <c r="EX50" s="58" t="str">
        <f ca="1">IFERROR(VLOOKUP(FE50,$BD$38:$BJ$92,6,0),"")</f>
        <v>个</v>
      </c>
      <c r="EY50" s="59">
        <f ca="1">IF(EV50="","",SUMIF($BG$38:$BG$107,EV50,$BJ$38:$BJ$107))</f>
        <v>400</v>
      </c>
      <c r="EZ50" s="59" t="str">
        <f ca="1">IFERROR(VLOOKUP(FF50,$BD$38:$BJ$92,4,0),"")</f>
        <v>简易厕所</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香椿树</v>
      </c>
      <c r="BH51" s="219">
        <f t="shared" si="69"/>
        <v>7</v>
      </c>
      <c r="BI51" s="171" t="str">
        <f t="shared" si="67"/>
        <v>棵</v>
      </c>
      <c r="BJ51" s="171">
        <f ca="1" t="shared" si="68"/>
        <v>1050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香椿树</v>
      </c>
      <c r="BH52" s="219">
        <f t="shared" si="69"/>
        <v>2</v>
      </c>
      <c r="BI52" s="171" t="str">
        <f t="shared" ref="BI52:BI71" si="72">I200</f>
        <v>棵</v>
      </c>
      <c r="BJ52" s="171">
        <f ca="1" t="shared" ref="BJ52:BJ71" si="73">L200</f>
        <v>40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13</v>
      </c>
      <c r="BE54" s="171">
        <f ca="1">IF(BJ54=0,0,IF(COUNTIF($BG54:$BG$107,BG54)&lt;2,1,0))</f>
        <v>1</v>
      </c>
      <c r="BF54" s="171">
        <v>17</v>
      </c>
      <c r="BG54" s="171" t="str">
        <f t="shared" si="71"/>
        <v>窝</v>
      </c>
      <c r="BH54" s="219">
        <f t="shared" si="69"/>
        <v>1</v>
      </c>
      <c r="BI54" s="171" t="str">
        <f t="shared" si="72"/>
        <v>个</v>
      </c>
      <c r="BJ54" s="171">
        <f ca="1" t="shared" si="73"/>
        <v>150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18</v>
      </c>
      <c r="BI55" s="171" t="str">
        <f t="shared" si="72"/>
        <v>棵</v>
      </c>
      <c r="BJ55" s="171">
        <f ca="1" t="shared" si="73"/>
        <v>360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2</v>
      </c>
      <c r="BI56" s="171" t="str">
        <f t="shared" si="72"/>
        <v>棵</v>
      </c>
      <c r="BJ56" s="171">
        <f ca="1" t="shared" si="73"/>
        <v>160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14</v>
      </c>
      <c r="BE57" s="171">
        <f ca="1">IF(BJ57=0,0,IF(COUNTIF($BG57:$BG$107,BG57)&lt;2,1,0))</f>
        <v>1</v>
      </c>
      <c r="BF57" s="171">
        <v>20</v>
      </c>
      <c r="BG57" s="171" t="str">
        <f t="shared" si="71"/>
        <v>材树</v>
      </c>
      <c r="BH57" s="219">
        <f t="shared" si="69"/>
        <v>1</v>
      </c>
      <c r="BI57" s="171" t="str">
        <f t="shared" si="72"/>
        <v>棵</v>
      </c>
      <c r="BJ57" s="171">
        <f ca="1" t="shared" si="73"/>
        <v>200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果树</v>
      </c>
      <c r="BH58" s="219">
        <f t="shared" si="69"/>
        <v>3</v>
      </c>
      <c r="BI58" s="171" t="str">
        <f t="shared" si="72"/>
        <v>棵</v>
      </c>
      <c r="BJ58" s="171">
        <f ca="1" t="shared" si="73"/>
        <v>150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15</v>
      </c>
      <c r="BE59" s="171">
        <f ca="1">IF(BJ59=0,0,IF(COUNTIF($BG59:$BG$107,BG59)&lt;2,1,0))</f>
        <v>1</v>
      </c>
      <c r="BF59" s="171">
        <v>22</v>
      </c>
      <c r="BG59" s="171" t="str">
        <f t="shared" si="71"/>
        <v>果树</v>
      </c>
      <c r="BH59" s="219">
        <f t="shared" si="69"/>
        <v>6</v>
      </c>
      <c r="BI59" s="171" t="str">
        <f t="shared" si="72"/>
        <v>棵</v>
      </c>
      <c r="BJ59" s="171">
        <f ca="1" t="shared" si="73"/>
        <v>1200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5481</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铁丝网围挡</v>
      </c>
      <c r="EW60" s="58">
        <f ca="1" t="shared" ref="EW60:EW71" si="76">IF(EV60="","",SUMIF($BG$38:$BG$107,EV60,$BH$38:$BH$107))</f>
        <v>48.02</v>
      </c>
      <c r="EX60" s="58" t="str">
        <f ca="1" t="shared" ref="EX60:EX71" si="77">IFERROR(VLOOKUP(FE60,$BD$38:$BJ$92,6,0),"")</f>
        <v>㎡</v>
      </c>
      <c r="EY60" s="59">
        <f ca="1" t="shared" ref="EY60:EY71" si="78">IF(EV60="","",SUMIF($BG$38:$BG$107,EV60,$BJ$38:$BJ$107))</f>
        <v>960</v>
      </c>
      <c r="EZ60" s="59" t="str">
        <f ca="1" t="shared" ref="EZ60:EZ70" si="79">IFERROR(VLOOKUP(FF60,$BD$38:$BJ$92,4,0),"")</f>
        <v>香椿树</v>
      </c>
      <c r="FA60" s="58">
        <f ca="1" t="shared" ref="FA60:FA70" si="80">IF(EZ60="","",SUMIF($BG$38:$BG$107,EZ60,$BH$38:$BH$107))</f>
        <v>13</v>
      </c>
      <c r="FB60" s="58" t="str">
        <f ca="1" t="shared" ref="FB60:FB70" si="81">IFERROR(VLOOKUP(FF60,$BD$38:$BJ$92,6,0),"")</f>
        <v>棵</v>
      </c>
      <c r="FC60" s="59">
        <f ca="1" t="shared" ref="FC60:FC70" si="82">IF(EZ60="","",SUMIF($BG$38:$BG$107,EZ60,$BJ$38:$BJ$107))</f>
        <v>2290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窝</v>
      </c>
      <c r="EW61" s="58">
        <f ca="1" t="shared" si="76"/>
        <v>1</v>
      </c>
      <c r="EX61" s="58" t="str">
        <f ca="1" t="shared" si="77"/>
        <v>个</v>
      </c>
      <c r="EY61" s="59">
        <f ca="1" t="shared" si="78"/>
        <v>150</v>
      </c>
      <c r="EZ61" s="59" t="str">
        <f ca="1" t="shared" si="79"/>
        <v>材树</v>
      </c>
      <c r="FA61" s="58">
        <f ca="1" t="shared" si="80"/>
        <v>21</v>
      </c>
      <c r="FB61" s="58" t="str">
        <f ca="1" t="shared" si="81"/>
        <v>棵</v>
      </c>
      <c r="FC61" s="59">
        <f ca="1" t="shared" si="82"/>
        <v>720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果树</v>
      </c>
      <c r="EW62" s="58">
        <f ca="1" t="shared" si="76"/>
        <v>9</v>
      </c>
      <c r="EX62" s="58" t="str">
        <f ca="1" t="shared" si="77"/>
        <v>棵</v>
      </c>
      <c r="EY62" s="59">
        <f ca="1" t="shared" si="78"/>
        <v>1350</v>
      </c>
      <c r="EZ62" s="59" t="str">
        <f ca="1" t="shared" si="79"/>
        <v>厕所</v>
      </c>
      <c r="FA62" s="58">
        <f ca="1" t="shared" si="80"/>
        <v>3.68</v>
      </c>
      <c r="FB62" s="58" t="str">
        <f ca="1" t="shared" si="81"/>
        <v>㎡</v>
      </c>
      <c r="FC62" s="59">
        <f ca="1" t="shared" si="82"/>
        <v>1069</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门垛</v>
      </c>
      <c r="EW63" s="58">
        <f ca="1" t="shared" si="76"/>
        <v>1</v>
      </c>
      <c r="EX63" s="58" t="str">
        <f ca="1" t="shared" si="77"/>
        <v>对</v>
      </c>
      <c r="EY63" s="59">
        <f ca="1" t="shared" si="78"/>
        <v>787</v>
      </c>
      <c r="EZ63" s="59" t="str">
        <f ca="1" t="shared" si="79"/>
        <v>P1</v>
      </c>
      <c r="FA63" s="58">
        <f ca="1" t="shared" si="80"/>
        <v>26.86</v>
      </c>
      <c r="FB63" s="58" t="str">
        <f ca="1" t="shared" si="81"/>
        <v>㎡</v>
      </c>
      <c r="FC63" s="59">
        <f ca="1" t="shared" si="82"/>
        <v>2460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32480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16</v>
      </c>
      <c r="BE72" s="171">
        <f>IF(BJ72=0,0,IF(COUNTIF($BG72:$BG$107,BG72)&lt;2,1,0))</f>
        <v>1</v>
      </c>
      <c r="BF72" s="171">
        <v>35</v>
      </c>
      <c r="BG72" s="171" t="str">
        <f>R186</f>
        <v>厕所</v>
      </c>
      <c r="BH72" s="219">
        <f>ROUND(T186,2)</f>
        <v>3.68</v>
      </c>
      <c r="BI72" s="171" t="str">
        <f>U186</f>
        <v>㎡</v>
      </c>
      <c r="BJ72" s="171">
        <f>X186</f>
        <v>1069</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32480</v>
      </c>
      <c r="EY72" s="61"/>
      <c r="EZ72" s="63" t="s">
        <v>1063</v>
      </c>
      <c r="FA72" s="64" t="str">
        <f ca="1">TEXT(EX72,"[DBnum2]")&amp;"元整"</f>
        <v>叁万贰仟肆佰捌拾元整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17</v>
      </c>
      <c r="BE73" s="171">
        <f>IF(BJ73=0,0,IF(COUNTIF($BG73:$BG$107,BG73)&lt;2,1,0))</f>
        <v>1</v>
      </c>
      <c r="BF73" s="171">
        <v>36</v>
      </c>
      <c r="BG73" s="171" t="str">
        <f>R187</f>
        <v>门垛</v>
      </c>
      <c r="BH73" s="219">
        <f t="shared" ref="BH73:BH104" si="93">ROUND(T187,2)</f>
        <v>1</v>
      </c>
      <c r="BI73" s="171" t="str">
        <f>U187</f>
        <v>对</v>
      </c>
      <c r="BJ73" s="171">
        <f>X187</f>
        <v>787</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18</v>
      </c>
      <c r="BE74" s="171">
        <f>IF(BJ74=0,0,IF(COUNTIF($BG74:$BG$107,BG74)&lt;2,1,0))</f>
        <v>1</v>
      </c>
      <c r="BF74" s="171">
        <v>37</v>
      </c>
      <c r="BG74" s="171" t="str">
        <f t="shared" ref="BG74:BG104" si="94">R188</f>
        <v>P1</v>
      </c>
      <c r="BH74" s="219">
        <f t="shared" si="93"/>
        <v>26.86</v>
      </c>
      <c r="BI74" s="171" t="str">
        <f t="shared" ref="BI74:BI104" si="95">U188</f>
        <v>㎡</v>
      </c>
      <c r="BJ74" s="171">
        <f t="shared" ref="BJ74:BJ104" si="96">X188</f>
        <v>2460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王大新</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32480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叁万贰仟肆佰捌拾元整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1.3*2.6*2</f>
        <v>6.76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1217</v>
      </c>
      <c r="M186" s="114"/>
      <c r="N186" s="106">
        <v>35</v>
      </c>
      <c r="O186" s="107" t="s">
        <v>32</v>
      </c>
      <c r="P186" s="107" t="s">
        <v>271</v>
      </c>
      <c r="Q186" s="292"/>
      <c r="R186" s="299" t="str">
        <f>P186</f>
        <v>厕所</v>
      </c>
      <c r="S186" s="300"/>
      <c r="T186" s="296">
        <v>3.68</v>
      </c>
      <c r="U186" s="301" t="str">
        <f>IFERROR(IF(Q186="",VLOOKUP(R186,价格表,2,0),(VLOOKUP(Q186,IF({1,0},价格引用表!K:K,价格引用表!I:I),2,0))),"")</f>
        <v>㎡</v>
      </c>
      <c r="V186" s="302"/>
      <c r="W186" s="298">
        <v>1</v>
      </c>
      <c r="X186" s="302">
        <f>ROUND(50*T186+35*T186+300+2.4*1.9*100,0)</f>
        <v>1069</v>
      </c>
    </row>
    <row r="187" ht="18" customHeight="1" spans="1:24">
      <c r="A187" s="114"/>
      <c r="B187" s="106">
        <v>2</v>
      </c>
      <c r="C187" s="107" t="s">
        <v>29</v>
      </c>
      <c r="D187" s="107" t="s">
        <v>207</v>
      </c>
      <c r="E187" s="292" t="s">
        <v>225</v>
      </c>
      <c r="F187" s="108" t="str">
        <f t="shared" si="141"/>
        <v>砖墙</v>
      </c>
      <c r="G187" s="293">
        <f>(3+1.8)*2.1</f>
        <v>10.08</v>
      </c>
      <c r="H187" s="294"/>
      <c r="I187" s="96" t="str">
        <f>IFERROR(IF(E187="",VLOOKUP(F187,价格表,2,0),(VLOOKUP(E187,IF({1,0},价格引用表!K:K,价格引用表!I:I),2,0))),"")</f>
        <v>㎡</v>
      </c>
      <c r="J187" s="108">
        <f ca="1">IF(E187="",VLOOKUP(F187,价格表,5,0),VLOOKUP(E187,INDIRECT("价格引用表!K"&amp;MATCH(D187,价格引用表!H:H,0)&amp;":L1200"),2,0))</f>
        <v>180</v>
      </c>
      <c r="K187" s="298">
        <v>1</v>
      </c>
      <c r="L187" s="108">
        <f ca="1" t="shared" ref="L187:L218" si="142">ROUND(IFERROR(ROUND(G187,2)*J187*K187,),0)</f>
        <v>1814</v>
      </c>
      <c r="M187" s="114"/>
      <c r="N187" s="106">
        <v>36</v>
      </c>
      <c r="O187" s="107" t="s">
        <v>29</v>
      </c>
      <c r="P187" s="107" t="s">
        <v>228</v>
      </c>
      <c r="Q187" s="292"/>
      <c r="R187" s="299" t="str">
        <f t="shared" ref="R187:R212" si="143">P187</f>
        <v>门垛</v>
      </c>
      <c r="S187" s="300"/>
      <c r="T187" s="109">
        <v>1</v>
      </c>
      <c r="U187" s="301" t="str">
        <f>IFERROR(IF(Q187="",VLOOKUP(R187,价格表,2,0),(VLOOKUP(Q187,IF({1,0},价格引用表!K:K,价格引用表!I:I),2,0))),"")</f>
        <v>对</v>
      </c>
      <c r="V187" s="302">
        <f ca="1">IF(Q187="",VLOOKUP(R187,价格表,5,0),VLOOKUP(Q187,INDIRECT("价格引用表!K"&amp;MATCH(R187,价格引用表!H:H,0)&amp;":L1200"),2,0))</f>
        <v>700</v>
      </c>
      <c r="W187" s="298">
        <v>1</v>
      </c>
      <c r="X187" s="302">
        <f>ROUND(0.5*0.5*2.7*2*583,0)</f>
        <v>787</v>
      </c>
    </row>
    <row r="188" ht="18" customHeight="1" spans="1:24">
      <c r="A188" s="114"/>
      <c r="B188" s="106">
        <v>3</v>
      </c>
      <c r="C188" s="107" t="s">
        <v>29</v>
      </c>
      <c r="D188" s="107" t="s">
        <v>207</v>
      </c>
      <c r="E188" s="292" t="s">
        <v>219</v>
      </c>
      <c r="F188" s="108" t="str">
        <f t="shared" si="141"/>
        <v>砖墙</v>
      </c>
      <c r="G188" s="293">
        <f>(15.4-1.8+4.2+3.2)*2.4+5.3*0.5*2+9.5*0.7</f>
        <v>62.35</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8729</v>
      </c>
      <c r="M188" s="114"/>
      <c r="N188" s="106">
        <v>37</v>
      </c>
      <c r="O188" s="107"/>
      <c r="P188" s="107"/>
      <c r="Q188" s="292"/>
      <c r="R188" s="299" t="s">
        <v>1116</v>
      </c>
      <c r="S188" s="300"/>
      <c r="T188" s="109">
        <v>26.86</v>
      </c>
      <c r="U188" s="301" t="s">
        <v>12</v>
      </c>
      <c r="V188" s="302" t="e">
        <f ca="1">IF(Q188="",VLOOKUP(R188,价格表,5,0),VLOOKUP(Q188,INDIRECT("价格引用表!K"&amp;MATCH(R188,价格引用表!H:H,0)&amp;":L1200"),2,0))</f>
        <v>#N/A</v>
      </c>
      <c r="W188" s="298">
        <v>1</v>
      </c>
      <c r="X188" s="302">
        <f>ROUND(T188*40+3.3*2*2*80+3.3*2*50,0)</f>
        <v>2460</v>
      </c>
    </row>
    <row r="189" ht="18" customHeight="1" spans="1:24">
      <c r="A189" s="114"/>
      <c r="B189" s="106">
        <v>4</v>
      </c>
      <c r="C189" s="107" t="s">
        <v>32</v>
      </c>
      <c r="D189" s="107" t="s">
        <v>247</v>
      </c>
      <c r="E189" s="292"/>
      <c r="F189" s="108" t="str">
        <f t="shared" si="141"/>
        <v>平砖地面</v>
      </c>
      <c r="G189" s="295">
        <f>6.5*13.9+6.6*14.3-3.3*6.7</f>
        <v>162.62</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4066</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236</v>
      </c>
      <c r="E190" s="292"/>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328</v>
      </c>
      <c r="E191" s="292"/>
      <c r="F191" s="108" t="str">
        <f t="shared" si="141"/>
        <v>空调</v>
      </c>
      <c r="G191" s="295">
        <v>1</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289</v>
      </c>
      <c r="E192" s="292"/>
      <c r="F192" s="108" t="str">
        <f t="shared" si="141"/>
        <v>台阶</v>
      </c>
      <c r="G192" s="295">
        <f>0.4*1.2</f>
        <v>0.48</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168</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305</v>
      </c>
      <c r="E193" s="292"/>
      <c r="F193" s="108" t="str">
        <f t="shared" si="141"/>
        <v>火炕</v>
      </c>
      <c r="G193" s="295">
        <v>1</v>
      </c>
      <c r="H193" s="296"/>
      <c r="I193" s="96" t="str">
        <f>IFERROR(IF(E193="",VLOOKUP(F193,价格表,2,0),(VLOOKUP(E193,IF({1,0},价格引用表!K:K,价格引用表!I:I),2,0))),"")</f>
        <v>个</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303</v>
      </c>
      <c r="E194" s="292"/>
      <c r="F194" s="108" t="str">
        <f t="shared" si="141"/>
        <v>灶台</v>
      </c>
      <c r="G194" s="295">
        <v>1</v>
      </c>
      <c r="H194" s="296"/>
      <c r="I194" s="96" t="str">
        <f>IFERROR(IF(E194="",VLOOKUP(F194,价格表,2,0),(VLOOKUP(E194,IF({1,0},价格引用表!K:K,价格引用表!I:I),2,0))),"")</f>
        <v>个</v>
      </c>
      <c r="J194" s="108">
        <f ca="1">IF(E194="",VLOOKUP(F194,价格表,5,0),VLOOKUP(E194,INDIRECT("价格引用表!K"&amp;MATCH(D194,价格引用表!H:H,0)&amp;":L1200"),2,0))</f>
        <v>300</v>
      </c>
      <c r="K194" s="298">
        <v>1</v>
      </c>
      <c r="L194" s="108">
        <f ca="1" t="shared" si="142"/>
        <v>300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283</v>
      </c>
      <c r="E195" s="292"/>
      <c r="F195" s="108" t="str">
        <f t="shared" si="141"/>
        <v>化粪池</v>
      </c>
      <c r="G195" s="293">
        <v>1</v>
      </c>
      <c r="H195" s="294"/>
      <c r="I195" s="96" t="str">
        <f>IFERROR(IF(E195="",VLOOKUP(F195,价格表,2,0),(VLOOKUP(E195,IF({1,0},价格引用表!K:K,价格引用表!I:I),2,0))),"")</f>
        <v>个</v>
      </c>
      <c r="J195" s="108">
        <f ca="1">IF(E195="",VLOOKUP(F195,价格表,5,0),VLOOKUP(E195,INDIRECT("价格引用表!K"&amp;MATCH(D195,价格引用表!H:H,0)&amp;":L1200"),2,0))</f>
        <v>400</v>
      </c>
      <c r="K195" s="298">
        <v>1</v>
      </c>
      <c r="L195" s="108">
        <f ca="1" t="shared" si="142"/>
        <v>400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269</v>
      </c>
      <c r="E196" s="292"/>
      <c r="F196" s="108" t="str">
        <f t="shared" si="141"/>
        <v>简易厕所</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c r="E197" s="292"/>
      <c r="F197" s="108" t="s">
        <v>224</v>
      </c>
      <c r="G197" s="295">
        <f>5*1.9+(14.2*2-5+8.7)*1.2</f>
        <v>48.02</v>
      </c>
      <c r="H197" s="296"/>
      <c r="I197" s="96" t="s">
        <v>12</v>
      </c>
      <c r="J197" s="108">
        <v>20</v>
      </c>
      <c r="K197" s="298">
        <v>1</v>
      </c>
      <c r="L197" s="108">
        <f t="shared" si="142"/>
        <v>960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352</v>
      </c>
      <c r="E198" s="292" t="s">
        <v>406</v>
      </c>
      <c r="F198" s="108" t="str">
        <f t="shared" si="141"/>
        <v>香椿树</v>
      </c>
      <c r="G198" s="295">
        <v>4</v>
      </c>
      <c r="H198" s="296"/>
      <c r="I198" s="96" t="str">
        <f>IFERROR(IF(E198="",VLOOKUP(F198,价格表,2,0),(VLOOKUP(E198,IF({1,0},价格引用表!K:K,价格引用表!I:I),2,0))),"")</f>
        <v>棵</v>
      </c>
      <c r="J198" s="108">
        <f ca="1">IF(E198="",VLOOKUP(F198,价格表,5,0),VLOOKUP(E198,INDIRECT("价格引用表!K"&amp;MATCH(D198,价格引用表!H:H,0)&amp;":L1200"),2,0))</f>
        <v>300</v>
      </c>
      <c r="K198" s="298">
        <v>1</v>
      </c>
      <c r="L198" s="108">
        <f ca="1" t="shared" si="142"/>
        <v>1200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352</v>
      </c>
      <c r="E199" s="292" t="s">
        <v>405</v>
      </c>
      <c r="F199" s="108" t="str">
        <f t="shared" si="141"/>
        <v>香椿树</v>
      </c>
      <c r="G199" s="295">
        <v>7</v>
      </c>
      <c r="H199" s="296"/>
      <c r="I199" s="96" t="str">
        <f>IFERROR(IF(E199="",VLOOKUP(F199,价格表,2,0),(VLOOKUP(E199,IF({1,0},价格引用表!K:K,价格引用表!I:I),2,0))),"")</f>
        <v>棵</v>
      </c>
      <c r="J199" s="108">
        <f ca="1">IF(E199="",VLOOKUP(F199,价格表,5,0),VLOOKUP(E199,INDIRECT("价格引用表!K"&amp;MATCH(D199,价格引用表!H:H,0)&amp;":L1200"),2,0))</f>
        <v>150</v>
      </c>
      <c r="K199" s="298">
        <v>1</v>
      </c>
      <c r="L199" s="108">
        <f ca="1" t="shared" si="142"/>
        <v>1050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352</v>
      </c>
      <c r="E200" s="292" t="s">
        <v>420</v>
      </c>
      <c r="F200" s="108" t="str">
        <f t="shared" si="141"/>
        <v>香椿树</v>
      </c>
      <c r="G200" s="295">
        <v>2</v>
      </c>
      <c r="H200" s="296"/>
      <c r="I200" s="96" t="str">
        <f>IFERROR(IF(E200="",VLOOKUP(F200,价格表,2,0),(VLOOKUP(E200,IF({1,0},价格引用表!K:K,价格引用表!I:I),2,0))),"")</f>
        <v>棵</v>
      </c>
      <c r="J200" s="108">
        <f ca="1">IF(E200="",VLOOKUP(F200,价格表,5,0),VLOOKUP(E200,INDIRECT("价格引用表!K"&amp;MATCH(D200,价格引用表!H:H,0)&amp;":L1200"),2,0))</f>
        <v>20</v>
      </c>
      <c r="K200" s="298">
        <v>1</v>
      </c>
      <c r="L200" s="108">
        <f ca="1" t="shared" si="142"/>
        <v>40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295</v>
      </c>
      <c r="E202" s="292"/>
      <c r="F202" s="108" t="str">
        <f t="shared" si="141"/>
        <v>窝</v>
      </c>
      <c r="G202" s="295">
        <v>1</v>
      </c>
      <c r="H202" s="296"/>
      <c r="I202" s="96" t="str">
        <f>IFERROR(IF(E202="",VLOOKUP(F202,价格表,2,0),(VLOOKUP(E202,IF({1,0},价格引用表!K:K,价格引用表!I:I),2,0))),"")</f>
        <v>个</v>
      </c>
      <c r="J202" s="108">
        <f ca="1">IF(E202="",VLOOKUP(F202,价格表,5,0),VLOOKUP(E202,INDIRECT("价格引用表!K"&amp;MATCH(D202,价格引用表!H:H,0)&amp;":L1200"),2,0))</f>
        <v>150</v>
      </c>
      <c r="K202" s="298">
        <v>1</v>
      </c>
      <c r="L202" s="108">
        <f ca="1" t="shared" si="142"/>
        <v>150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386</v>
      </c>
      <c r="F203" s="108" t="str">
        <f t="shared" si="141"/>
        <v>材树</v>
      </c>
      <c r="G203" s="295">
        <v>18</v>
      </c>
      <c r="H203" s="296"/>
      <c r="I203" s="96" t="str">
        <f>IFERROR(IF(E203="",VLOOKUP(F203,价格表,2,0),(VLOOKUP(E203,IF({1,0},价格引用表!K:K,价格引用表!I:I),2,0))),"")</f>
        <v>棵</v>
      </c>
      <c r="J203" s="108">
        <f ca="1">IF(E203="",VLOOKUP(F203,价格表,5,0),VLOOKUP(E203,INDIRECT("价格引用表!K"&amp;MATCH(D203,价格引用表!H:H,0)&amp;":L1200"),2,0))</f>
        <v>20</v>
      </c>
      <c r="K203" s="298">
        <v>1</v>
      </c>
      <c r="L203" s="108">
        <f ca="1" t="shared" si="142"/>
        <v>360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388</v>
      </c>
      <c r="F204" s="108" t="str">
        <f t="shared" si="141"/>
        <v>材树</v>
      </c>
      <c r="G204" s="295">
        <v>2</v>
      </c>
      <c r="H204" s="296"/>
      <c r="I204" s="96" t="str">
        <f>IFERROR(IF(E204="",VLOOKUP(F204,价格表,2,0),(VLOOKUP(E204,IF({1,0},价格引用表!K:K,价格引用表!I:I),2,0))),"")</f>
        <v>棵</v>
      </c>
      <c r="J204" s="108">
        <f ca="1">IF(E204="",VLOOKUP(F204,价格表,5,0),VLOOKUP(E204,INDIRECT("价格引用表!K"&amp;MATCH(D204,价格引用表!H:H,0)&amp;":L1200"),2,0))</f>
        <v>80</v>
      </c>
      <c r="K204" s="298">
        <v>1</v>
      </c>
      <c r="L204" s="108">
        <f ca="1" t="shared" si="142"/>
        <v>160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341</v>
      </c>
      <c r="E205" s="292" t="s">
        <v>390</v>
      </c>
      <c r="F205" s="108" t="str">
        <f t="shared" si="141"/>
        <v>材树</v>
      </c>
      <c r="G205" s="295">
        <v>1</v>
      </c>
      <c r="H205" s="296"/>
      <c r="I205" s="96" t="str">
        <f>IFERROR(IF(E205="",VLOOKUP(F205,价格表,2,0),(VLOOKUP(E205,IF({1,0},价格引用表!K:K,价格引用表!I:I),2,0))),"")</f>
        <v>棵</v>
      </c>
      <c r="J205" s="108">
        <f ca="1">IF(E205="",VLOOKUP(F205,价格表,5,0),VLOOKUP(E205,INDIRECT("价格引用表!K"&amp;MATCH(D205,价格引用表!H:H,0)&amp;":L1200"),2,0))</f>
        <v>200</v>
      </c>
      <c r="K205" s="298">
        <v>1</v>
      </c>
      <c r="L205" s="108">
        <f ca="1" t="shared" si="142"/>
        <v>200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343</v>
      </c>
      <c r="E206" s="292" t="s">
        <v>403</v>
      </c>
      <c r="F206" s="108" t="str">
        <f t="shared" si="141"/>
        <v>果树</v>
      </c>
      <c r="G206" s="295">
        <v>3</v>
      </c>
      <c r="H206" s="296"/>
      <c r="I206" s="96" t="str">
        <f>IFERROR(IF(E206="",VLOOKUP(F206,价格表,2,0),(VLOOKUP(E206,IF({1,0},价格引用表!K:K,价格引用表!I:I),2,0))),"")</f>
        <v>棵</v>
      </c>
      <c r="J206" s="108">
        <f ca="1">IF(E206="",VLOOKUP(F206,价格表,5,0),VLOOKUP(E206,INDIRECT("价格引用表!K"&amp;MATCH(D206,价格引用表!H:H,0)&amp;":L1200"),2,0))</f>
        <v>50</v>
      </c>
      <c r="K206" s="298">
        <v>1</v>
      </c>
      <c r="L206" s="108">
        <f ca="1" t="shared" si="142"/>
        <v>150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343</v>
      </c>
      <c r="E207" s="292" t="s">
        <v>405</v>
      </c>
      <c r="F207" s="108" t="str">
        <f t="shared" si="141"/>
        <v>果树</v>
      </c>
      <c r="G207" s="295">
        <v>6</v>
      </c>
      <c r="H207" s="296"/>
      <c r="I207" s="96" t="str">
        <f>IFERROR(IF(E207="",VLOOKUP(F207,价格表,2,0),(VLOOKUP(E207,IF({1,0},价格引用表!K:K,价格引用表!I:I),2,0))),"")</f>
        <v>棵</v>
      </c>
      <c r="J207" s="108">
        <f ca="1">IF(E207="",VLOOKUP(F207,价格表,5,0),VLOOKUP(E207,INDIRECT("价格引用表!K"&amp;MATCH(D207,价格引用表!H:H,0)&amp;":L1200"),2,0))</f>
        <v>200</v>
      </c>
      <c r="K207" s="298">
        <v>1</v>
      </c>
      <c r="L207" s="108">
        <f ca="1" t="shared" si="142"/>
        <v>1200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32480</v>
      </c>
      <c r="W219" s="317"/>
      <c r="X219" s="136"/>
    </row>
    <row r="220" ht="42" customHeight="1" spans="1:24">
      <c r="A220" s="435" t="s">
        <v>1117</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1118</v>
      </c>
      <c r="S220" s="310"/>
      <c r="T220" s="310"/>
      <c r="U220" s="306">
        <f ca="1">V219</f>
        <v>32480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98 C203 C204 C205 C187:C188 C189:C197 C199:C200 C201:C202 C206:C207 C208:C219 O186:O218">
      <formula1>价格引用表!$E$16:$E$22</formula1>
    </dataValidation>
    <dataValidation type="list" allowBlank="1" showInputMessage="1" showErrorMessage="1" sqref="D186:E186 D198 E200 D203 E205 D30:D59 D62:D91 D94:D114 D117:D137 D140:D160 D163:D183 D187:D188 D199:D200 D204:D205 D206:D207 E187:E188 E198:E199 E203:E204 E206:E207 P30:P59 P62:P91 P94:P114 P117:P137 P140:P160 P163:P183 P186:Q218 D189:E197 D201:E202 D208: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9" workbookViewId="0">
      <selection activeCell="A3" sqref="A3: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0207109-01-06-1003-Z1</v>
      </c>
      <c r="C3" s="36"/>
      <c r="D3" s="36"/>
      <c r="E3" s="37" t="str">
        <f>输机表!U2&amp;输机表!Y2</f>
        <v>康正（容城）2023评字第4号-赵村-6-3</v>
      </c>
      <c r="F3" s="37"/>
      <c r="G3" s="37"/>
      <c r="H3" s="37"/>
    </row>
    <row r="4" ht="16.5" customHeight="1" spans="1:8">
      <c r="A4" s="38" t="s">
        <v>1043</v>
      </c>
      <c r="B4" s="39" t="str">
        <f>输机表!D2</f>
        <v>王大新</v>
      </c>
      <c r="C4" s="40"/>
      <c r="D4" s="41" t="s">
        <v>1044</v>
      </c>
      <c r="E4" s="42"/>
      <c r="F4" s="39" t="str">
        <f>输机表!F2</f>
        <v>容城县赵村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58.59</v>
      </c>
      <c r="C7" s="50">
        <f ca="1">IF(COUNTIF(输机表!$C$4:$C$27,K7&amp;"*")=0,IFERROR(VLOOKUP(K7,房体结构,23,0),""),ROUND(SUMIF(输机表!$C$4:$C$27,K7&amp;"*",输机表!$Z$4:$Z$27)/B7,0))</f>
        <v>951</v>
      </c>
      <c r="D7" s="50">
        <f ca="1">IFERROR(ROUND(C7*B7,0),"")</f>
        <v>55719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58.59</v>
      </c>
      <c r="D12" s="53"/>
      <c r="E12" s="54" t="s">
        <v>1055</v>
      </c>
      <c r="F12" s="54"/>
      <c r="G12" s="55">
        <f ca="1">SUM(D7:D11)+SUM(H7:H11)</f>
        <v>55719</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6.76</v>
      </c>
      <c r="C15" s="58" t="str">
        <f ca="1" t="shared" ref="C15:C26" si="4">IFERROR(VLOOKUP(K15,附属物位置,6,0),"")</f>
        <v>㎡</v>
      </c>
      <c r="D15" s="59">
        <f ca="1" t="shared" ref="D15:D26" si="5">IF(A15="","",SUMIF(附属物名称,A15,附属物金额))</f>
        <v>1217</v>
      </c>
      <c r="E15" s="59" t="str">
        <f ca="1" t="shared" ref="E15:E26" si="6">IFERROR(VLOOKUP(L15,附属物位置,4,0),"")</f>
        <v>砖墙</v>
      </c>
      <c r="F15" s="58">
        <f ca="1" t="shared" ref="F15:F40" si="7">IF(E15="","",SUMIF(附属物名称,E15,附属物数量))</f>
        <v>72.43</v>
      </c>
      <c r="G15" s="58" t="str">
        <f ca="1" t="shared" ref="G15:G26" si="8">IFERROR(VLOOKUP(L15,附属物位置,6,0),"")</f>
        <v>㎡</v>
      </c>
      <c r="H15" s="59">
        <f ca="1" t="shared" ref="H15:H26" si="9">IF(E15="","",SUMIF(附属物名称,E15,附属物金额))</f>
        <v>10543</v>
      </c>
      <c r="K15" s="77">
        <v>1</v>
      </c>
      <c r="L15" s="77">
        <v>2</v>
      </c>
      <c r="M15" s="76"/>
    </row>
    <row r="16" ht="17.25" customHeight="1" spans="1:13">
      <c r="A16" s="58" t="str">
        <f ca="1" t="shared" si="2"/>
        <v>平砖地面</v>
      </c>
      <c r="B16" s="58">
        <f ca="1" t="shared" si="3"/>
        <v>162.62</v>
      </c>
      <c r="C16" s="58" t="str">
        <f ca="1" t="shared" si="4"/>
        <v>㎡</v>
      </c>
      <c r="D16" s="59">
        <f ca="1" t="shared" si="5"/>
        <v>4066</v>
      </c>
      <c r="E16" s="59" t="str">
        <f ca="1" t="shared" si="6"/>
        <v>水井</v>
      </c>
      <c r="F16" s="58">
        <f ca="1" t="shared" si="7"/>
        <v>1</v>
      </c>
      <c r="G16" s="58" t="str">
        <f ca="1" t="shared" si="8"/>
        <v>眼</v>
      </c>
      <c r="H16" s="59">
        <f ca="1" t="shared" si="9"/>
        <v>4000</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台阶</v>
      </c>
      <c r="F17" s="58">
        <f ca="1" t="shared" si="7"/>
        <v>0.48</v>
      </c>
      <c r="G17" s="58" t="str">
        <f ca="1" t="shared" si="8"/>
        <v>㎡</v>
      </c>
      <c r="H17" s="59">
        <f ca="1" t="shared" si="9"/>
        <v>168</v>
      </c>
      <c r="K17" s="77">
        <v>5</v>
      </c>
      <c r="L17" s="77">
        <v>6</v>
      </c>
      <c r="M17" s="76"/>
    </row>
    <row r="18" ht="17.25" customHeight="1" spans="1:13">
      <c r="A18" s="58" t="str">
        <f ca="1" t="shared" si="2"/>
        <v>火炕</v>
      </c>
      <c r="B18" s="58">
        <f ca="1" t="shared" si="3"/>
        <v>1</v>
      </c>
      <c r="C18" s="58" t="str">
        <f ca="1" t="shared" si="4"/>
        <v>个</v>
      </c>
      <c r="D18" s="59">
        <f ca="1" t="shared" si="5"/>
        <v>1000</v>
      </c>
      <c r="E18" s="59" t="str">
        <f ca="1" t="shared" si="6"/>
        <v>灶台</v>
      </c>
      <c r="F18" s="58">
        <f ca="1" t="shared" si="7"/>
        <v>1</v>
      </c>
      <c r="G18" s="58" t="str">
        <f ca="1" t="shared" si="8"/>
        <v>个</v>
      </c>
      <c r="H18" s="59">
        <f ca="1" t="shared" si="9"/>
        <v>300</v>
      </c>
      <c r="K18" s="77">
        <v>7</v>
      </c>
      <c r="L18" s="77">
        <v>8</v>
      </c>
      <c r="M18" s="76"/>
    </row>
    <row r="19" ht="17.25" customHeight="1" spans="1:13">
      <c r="A19" s="58" t="str">
        <f ca="1" t="shared" si="2"/>
        <v>化粪池</v>
      </c>
      <c r="B19" s="58">
        <f ca="1" t="shared" si="3"/>
        <v>1</v>
      </c>
      <c r="C19" s="58" t="str">
        <f ca="1" t="shared" si="4"/>
        <v>个</v>
      </c>
      <c r="D19" s="59">
        <f ca="1" t="shared" si="5"/>
        <v>400</v>
      </c>
      <c r="E19" s="59" t="str">
        <f ca="1" t="shared" si="6"/>
        <v>简易厕所</v>
      </c>
      <c r="F19" s="58">
        <f ca="1" t="shared" si="7"/>
        <v>1</v>
      </c>
      <c r="G19" s="58" t="str">
        <f ca="1" t="shared" si="8"/>
        <v>个</v>
      </c>
      <c r="H19" s="59">
        <f ca="1" t="shared" si="9"/>
        <v>600</v>
      </c>
      <c r="K19" s="77">
        <v>9</v>
      </c>
      <c r="L19" s="77">
        <v>10</v>
      </c>
      <c r="M19" s="76"/>
    </row>
    <row r="20" ht="17.25" customHeight="1" spans="1:13">
      <c r="A20" s="58" t="str">
        <f ca="1" t="shared" si="2"/>
        <v>铁丝网围挡</v>
      </c>
      <c r="B20" s="58">
        <f ca="1" t="shared" si="3"/>
        <v>48.02</v>
      </c>
      <c r="C20" s="58" t="str">
        <f ca="1" t="shared" si="4"/>
        <v>㎡</v>
      </c>
      <c r="D20" s="59">
        <f ca="1" t="shared" si="5"/>
        <v>960</v>
      </c>
      <c r="E20" s="59" t="str">
        <f ca="1" t="shared" si="6"/>
        <v>香椿树</v>
      </c>
      <c r="F20" s="58">
        <f ca="1" t="shared" si="7"/>
        <v>13</v>
      </c>
      <c r="G20" s="58" t="str">
        <f ca="1" t="shared" si="8"/>
        <v>棵</v>
      </c>
      <c r="H20" s="59">
        <f ca="1" t="shared" si="9"/>
        <v>2290</v>
      </c>
      <c r="K20" s="77">
        <v>11</v>
      </c>
      <c r="L20" s="77">
        <v>12</v>
      </c>
      <c r="M20" s="76"/>
    </row>
    <row r="21" ht="17.25" customHeight="1" spans="1:13">
      <c r="A21" s="58" t="str">
        <f ca="1" t="shared" si="2"/>
        <v>窝</v>
      </c>
      <c r="B21" s="58">
        <f ca="1" t="shared" si="3"/>
        <v>1</v>
      </c>
      <c r="C21" s="58" t="str">
        <f ca="1" t="shared" si="4"/>
        <v>个</v>
      </c>
      <c r="D21" s="59">
        <f ca="1" t="shared" si="5"/>
        <v>150</v>
      </c>
      <c r="E21" s="59" t="str">
        <f ca="1" t="shared" si="6"/>
        <v>材树</v>
      </c>
      <c r="F21" s="58">
        <f ca="1" t="shared" si="7"/>
        <v>21</v>
      </c>
      <c r="G21" s="58" t="str">
        <f ca="1" t="shared" si="8"/>
        <v>棵</v>
      </c>
      <c r="H21" s="59">
        <f ca="1" t="shared" si="9"/>
        <v>720</v>
      </c>
      <c r="K21" s="77">
        <v>13</v>
      </c>
      <c r="L21" s="77">
        <v>14</v>
      </c>
      <c r="M21" s="76"/>
    </row>
    <row r="22" ht="17.25" customHeight="1" spans="1:13">
      <c r="A22" s="58" t="str">
        <f ca="1" t="shared" si="2"/>
        <v>果树</v>
      </c>
      <c r="B22" s="58">
        <f ca="1" t="shared" si="3"/>
        <v>9</v>
      </c>
      <c r="C22" s="58" t="str">
        <f ca="1" t="shared" si="4"/>
        <v>棵</v>
      </c>
      <c r="D22" s="59">
        <f ca="1" t="shared" si="5"/>
        <v>1350</v>
      </c>
      <c r="E22" s="59" t="str">
        <f ca="1" t="shared" si="6"/>
        <v>厕所</v>
      </c>
      <c r="F22" s="58">
        <f ca="1" t="shared" si="7"/>
        <v>3.68</v>
      </c>
      <c r="G22" s="58" t="str">
        <f ca="1" t="shared" si="8"/>
        <v>㎡</v>
      </c>
      <c r="H22" s="59">
        <f ca="1" t="shared" si="9"/>
        <v>1069</v>
      </c>
      <c r="K22" s="77">
        <v>15</v>
      </c>
      <c r="L22" s="77">
        <v>16</v>
      </c>
      <c r="M22" s="76"/>
    </row>
    <row r="23" ht="17.25" customHeight="1" spans="1:13">
      <c r="A23" s="58" t="str">
        <f ca="1" t="shared" si="2"/>
        <v>门垛</v>
      </c>
      <c r="B23" s="58">
        <f ca="1" t="shared" si="3"/>
        <v>1</v>
      </c>
      <c r="C23" s="58" t="str">
        <f ca="1" t="shared" si="4"/>
        <v>对</v>
      </c>
      <c r="D23" s="59">
        <f ca="1" t="shared" si="5"/>
        <v>787</v>
      </c>
      <c r="E23" s="59" t="str">
        <f ca="1" t="shared" si="6"/>
        <v>P1</v>
      </c>
      <c r="F23" s="58">
        <f ca="1" t="shared" si="7"/>
        <v>26.86</v>
      </c>
      <c r="G23" s="58" t="str">
        <f ca="1" t="shared" si="8"/>
        <v>㎡</v>
      </c>
      <c r="H23" s="59">
        <f ca="1" t="shared" si="9"/>
        <v>2460</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32480</v>
      </c>
      <c r="H41" s="61"/>
      <c r="K41" s="77">
        <v>53</v>
      </c>
      <c r="M41" s="76"/>
    </row>
    <row r="42" ht="17.25" customHeight="1" spans="1:8">
      <c r="A42" s="60" t="s">
        <v>1062</v>
      </c>
      <c r="B42" s="61"/>
      <c r="C42" s="62">
        <f ca="1">G41+G12</f>
        <v>88199</v>
      </c>
      <c r="D42" s="61"/>
      <c r="E42" s="63" t="s">
        <v>1063</v>
      </c>
      <c r="F42" s="64" t="str">
        <f ca="1">TEXT(C42,"[DBnum2]")&amp;"元整"</f>
        <v>捌万捌仟壹佰玖拾玖元整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5"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2.1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康正（容城）2023评字第4号-赵村-6-3</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王大新</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58.59</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88199</v>
      </c>
      <c r="H26" s="15"/>
      <c r="I26" s="15"/>
      <c r="J26" s="15"/>
      <c r="K26" s="15"/>
      <c r="L26" s="15"/>
      <c r="M26" s="15"/>
      <c r="N26" s="15"/>
      <c r="O26" s="15"/>
      <c r="P26" s="15"/>
      <c r="Q26" s="15"/>
    </row>
    <row r="27" spans="1:17">
      <c r="A27" s="9" t="s">
        <v>1095</v>
      </c>
      <c r="B27" s="9"/>
      <c r="C27" s="9"/>
      <c r="D27" s="9" t="str">
        <f ca="1">结果通知单!F42</f>
        <v>捌万捌仟壹佰玖拾玖元整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45293</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45293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1138</v>
      </c>
      <c r="I32" s="21">
        <f>E32+44</f>
        <v>45293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